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/>
  <xr:revisionPtr revIDLastSave="0" documentId="13_ncr:1_{E3798C4C-1B99-43F0-A4E6-9BDFA2DE514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ảng X. Bảng tiêu chuẩn đánh g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6" i="1"/>
</calcChain>
</file>

<file path=xl/sharedStrings.xml><?xml version="1.0" encoding="utf-8"?>
<sst xmlns="http://schemas.openxmlformats.org/spreadsheetml/2006/main" count="121" uniqueCount="116">
  <si>
    <t>BẢNG X. BẢNG TIÊU CHUẨN ĐÁNH GIÁ VỀ NĂNG LỰC TÀI CHÍNH VÀ KINH NGHIỆM (ÁP DỤNG ĐỐI VỚI GÓI THẦU CUNG CẤP THUỐC CHIA THÀNH NHIỀU PHẦN)</t>
  </si>
  <si>
    <t/>
  </si>
  <si>
    <t>STT</t>
  </si>
  <si>
    <t>Mã phần (lô)</t>
  </si>
  <si>
    <t>Tên phần (lô)</t>
  </si>
  <si>
    <t>Giá trị ước tính từng phần (VND)</t>
  </si>
  <si>
    <t>Doanh thu bình quân hằng năm (không bao gồm thuế VAT)* (VND)</t>
  </si>
  <si>
    <t>Quy mô hợp đồng tương tự** (VND)</t>
  </si>
  <si>
    <t>Nor-epinephrin (Nor- adrenalin)</t>
  </si>
  <si>
    <t>Metronidazol</t>
  </si>
  <si>
    <t>Ambroxol hydroclorid</t>
  </si>
  <si>
    <t>PP2500344963</t>
  </si>
  <si>
    <t>PP2500344964</t>
  </si>
  <si>
    <t>PP2500344965</t>
  </si>
  <si>
    <t>PP2500344966</t>
  </si>
  <si>
    <t>PP2500344967</t>
  </si>
  <si>
    <t>PP2500344968</t>
  </si>
  <si>
    <t>PP2500344969</t>
  </si>
  <si>
    <t>PP2500344970</t>
  </si>
  <si>
    <t>PP2500344971</t>
  </si>
  <si>
    <t>PP2500344972</t>
  </si>
  <si>
    <t>PP2500344973</t>
  </si>
  <si>
    <t>PP2500344974</t>
  </si>
  <si>
    <t>PP2500344975</t>
  </si>
  <si>
    <t>PP2500344976</t>
  </si>
  <si>
    <t>PP2500344977</t>
  </si>
  <si>
    <t>PP2500344978</t>
  </si>
  <si>
    <t>PP2500344979</t>
  </si>
  <si>
    <t>PP2500344980</t>
  </si>
  <si>
    <t>PP2500344981</t>
  </si>
  <si>
    <t>PP2500344982</t>
  </si>
  <si>
    <t>PP2500344983</t>
  </si>
  <si>
    <t>PP2500344984</t>
  </si>
  <si>
    <t>PP2500344985</t>
  </si>
  <si>
    <t>PP2500344986</t>
  </si>
  <si>
    <t>PP2500344987</t>
  </si>
  <si>
    <t>PP2500344988</t>
  </si>
  <si>
    <t>PP2500344989</t>
  </si>
  <si>
    <t>PP2500344990</t>
  </si>
  <si>
    <t>PP2500344991</t>
  </si>
  <si>
    <t>PP2500344992</t>
  </si>
  <si>
    <t>PP2500344993</t>
  </si>
  <si>
    <t>PP2500344994</t>
  </si>
  <si>
    <t>PP2500344995</t>
  </si>
  <si>
    <t>PP2500344996</t>
  </si>
  <si>
    <t>PP2500344997</t>
  </si>
  <si>
    <t>PP2500344998</t>
  </si>
  <si>
    <t>Etomidat</t>
  </si>
  <si>
    <t>Ketamin</t>
  </si>
  <si>
    <t>Pethidin hydroclorid</t>
  </si>
  <si>
    <t>Sevofluran</t>
  </si>
  <si>
    <t>Paracetamol (acetaminophen) + clorpheniramin maleat</t>
  </si>
  <si>
    <t>Allopurinol</t>
  </si>
  <si>
    <t>Diphenhydramin hydroclorid</t>
  </si>
  <si>
    <t>Phenobarbital</t>
  </si>
  <si>
    <t>Amoxicilin + acid clavulanic</t>
  </si>
  <si>
    <t>Cefradin</t>
  </si>
  <si>
    <t>Ciprofloxacin</t>
  </si>
  <si>
    <t>Sulfadiazin bạc</t>
  </si>
  <si>
    <t>Dolutegravir, Lamivudine , Tenofovir disoproxil fumarate</t>
  </si>
  <si>
    <t>Tinh bột este hóa (hydroxyethyl starch)</t>
  </si>
  <si>
    <t>Nicorandil</t>
  </si>
  <si>
    <t>Losartan kali + hydroclorothiazid</t>
  </si>
  <si>
    <t>Perindopril arginine ; Indapamide</t>
  </si>
  <si>
    <t>Omeprazol</t>
  </si>
  <si>
    <t>Metoclopramid hydroclorid</t>
  </si>
  <si>
    <t>Sorbitol</t>
  </si>
  <si>
    <t>Bacillus subtilis</t>
  </si>
  <si>
    <t>Simethicon</t>
  </si>
  <si>
    <t>Lynestrenol</t>
  </si>
  <si>
    <t>Progesteron</t>
  </si>
  <si>
    <t>Glibenclamid + Metformin hydroclorid</t>
  </si>
  <si>
    <t>Insulin trộn, hỗn hợp</t>
  </si>
  <si>
    <t>Metformin hydroclorid</t>
  </si>
  <si>
    <t>Acetyl leucin</t>
  </si>
  <si>
    <t>Montelukast</t>
  </si>
  <si>
    <t>Salbutamol + Ipratropium bromid</t>
  </si>
  <si>
    <t>N-acetylcystein</t>
  </si>
  <si>
    <t>Calci lactat</t>
  </si>
  <si>
    <t>Vitamin B1 + B6 + B12 (Thiamin nitrat + pyridoxin hydroclorid + cyanocobalamin)</t>
  </si>
  <si>
    <t>6.000.000</t>
  </si>
  <si>
    <t>1.307.200</t>
  </si>
  <si>
    <t>5.850.000</t>
  </si>
  <si>
    <t>1.552.000</t>
  </si>
  <si>
    <t>3.650.000</t>
  </si>
  <si>
    <t>2.050.000</t>
  </si>
  <si>
    <t>4.680.000</t>
  </si>
  <si>
    <t>130.000</t>
  </si>
  <si>
    <t>378.000</t>
  </si>
  <si>
    <t>98.000.000</t>
  </si>
  <si>
    <t>50.000.000</t>
  </si>
  <si>
    <t>84.500.000</t>
  </si>
  <si>
    <t>110.000.000</t>
  </si>
  <si>
    <t>4.400.000</t>
  </si>
  <si>
    <t>32.448.240</t>
  </si>
  <si>
    <t>2.200.000</t>
  </si>
  <si>
    <t>33.500.000</t>
  </si>
  <si>
    <t>75.120.000</t>
  </si>
  <si>
    <t>19.500.000</t>
  </si>
  <si>
    <t>9.200.000</t>
  </si>
  <si>
    <t>204.000</t>
  </si>
  <si>
    <t>850.000</t>
  </si>
  <si>
    <t>105.000.000</t>
  </si>
  <si>
    <t>1.118.460</t>
  </si>
  <si>
    <t>1.180.000</t>
  </si>
  <si>
    <t>4.030.000</t>
  </si>
  <si>
    <t>73.080.000</t>
  </si>
  <si>
    <t>92.000.000</t>
  </si>
  <si>
    <t>23.840.000</t>
  </si>
  <si>
    <t>12.600.000</t>
  </si>
  <si>
    <t>5.800.000</t>
  </si>
  <si>
    <t>25.200.000</t>
  </si>
  <si>
    <t>32.500.000</t>
  </si>
  <si>
    <t>36.750.000</t>
  </si>
  <si>
    <t>15.000.000</t>
  </si>
  <si>
    <t>19.000.000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</si>
</sst>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i/>
      <sz val="13"/>
      <color rgb="FF333333"/>
      <name val="Times New Roman"/>
      <family val="1"/>
    </font>
    <font>
      <b/>
      <sz val="13"/>
      <color rgb="FFF3702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Protection="1">
      <protection locked="0"/>
    </xf>
    <xf numFmtId="3" fontId="0" fillId="0" borderId="0" xfId="0" applyNumberFormat="1"/>
    <xf numFmtId="3" fontId="0" fillId="0" borderId="0" xfId="0" applyNumberFormat="1" applyProtection="1">
      <protection locked="0"/>
    </xf>
    <xf numFmtId="0" fontId="1" fillId="0" borderId="1" xfId="0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3" fontId="1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3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3" fontId="5" fillId="0" borderId="1" xfId="0" applyNumberFormat="1" applyFont="1" applyBorder="1" applyProtection="1">
      <protection locked="0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4" workbookViewId="0">
      <selection activeCell="C4" sqref="C1:C1048576"/>
    </sheetView>
  </sheetViews>
  <sheetFormatPr defaultRowHeight="14.4" x14ac:dyDescent="0.3"/>
  <cols>
    <col min="1" max="1" width="5.33203125" customWidth="1"/>
    <col min="2" max="2" width="17" customWidth="1"/>
    <col min="3" max="3" width="31" style="18" customWidth="1"/>
    <col min="4" max="4" width="16.6640625" customWidth="1"/>
    <col min="5" max="5" width="30" style="1" customWidth="1"/>
    <col min="6" max="6" width="30" style="3" customWidth="1"/>
    <col min="7" max="7" width="16" style="2" customWidth="1"/>
  </cols>
  <sheetData>
    <row r="1" spans="1:7" x14ac:dyDescent="0.3">
      <c r="A1" s="6" t="s">
        <v>0</v>
      </c>
      <c r="B1" s="6"/>
      <c r="C1" s="6"/>
      <c r="D1" s="6"/>
      <c r="E1" s="6"/>
      <c r="F1" s="6"/>
      <c r="G1" s="6"/>
    </row>
    <row r="2" spans="1:7" x14ac:dyDescent="0.3">
      <c r="A2" s="6"/>
      <c r="B2" s="6"/>
      <c r="C2" s="6"/>
      <c r="D2" s="6"/>
      <c r="E2" s="6"/>
      <c r="F2" s="6"/>
      <c r="G2" s="6"/>
    </row>
    <row r="3" spans="1:7" x14ac:dyDescent="0.3">
      <c r="A3" s="6"/>
      <c r="B3" s="6"/>
      <c r="C3" s="6"/>
      <c r="D3" s="6"/>
      <c r="E3" s="6"/>
      <c r="F3" s="6"/>
      <c r="G3" s="6"/>
    </row>
    <row r="4" spans="1:7" ht="16.8" x14ac:dyDescent="0.3">
      <c r="A4" s="7" t="s">
        <v>1</v>
      </c>
      <c r="B4" s="7" t="s">
        <v>1</v>
      </c>
      <c r="C4" s="7" t="s">
        <v>1</v>
      </c>
      <c r="D4" s="7" t="s">
        <v>1</v>
      </c>
      <c r="E4" s="8" t="s">
        <v>1</v>
      </c>
      <c r="F4" s="9" t="s">
        <v>1</v>
      </c>
      <c r="G4" s="10"/>
    </row>
    <row r="5" spans="1:7" ht="50.4" x14ac:dyDescent="0.3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0"/>
    </row>
    <row r="6" spans="1:7" ht="16.8" x14ac:dyDescent="0.3">
      <c r="A6" s="14">
        <v>1</v>
      </c>
      <c r="B6" s="15" t="s">
        <v>11</v>
      </c>
      <c r="C6" s="17" t="s">
        <v>47</v>
      </c>
      <c r="D6" s="4" t="s">
        <v>80</v>
      </c>
      <c r="E6" s="5">
        <f>ROUND((D6/1.05)*1.5,-3)</f>
        <v>8571000</v>
      </c>
      <c r="F6" s="16">
        <f>70%*D6</f>
        <v>4200000</v>
      </c>
      <c r="G6" s="10"/>
    </row>
    <row r="7" spans="1:7" ht="16.8" x14ac:dyDescent="0.3">
      <c r="A7" s="14">
        <v>2</v>
      </c>
      <c r="B7" s="15" t="s">
        <v>12</v>
      </c>
      <c r="C7" s="17" t="s">
        <v>48</v>
      </c>
      <c r="D7" s="4" t="s">
        <v>81</v>
      </c>
      <c r="E7" s="5">
        <f t="shared" ref="E7:E41" si="0">ROUND((D7/1.05)*1.5,-3)</f>
        <v>1867000</v>
      </c>
      <c r="F7" s="16">
        <f t="shared" ref="F7:F41" si="1">70%*D7</f>
        <v>915040</v>
      </c>
      <c r="G7" s="10"/>
    </row>
    <row r="8" spans="1:7" ht="16.8" x14ac:dyDescent="0.3">
      <c r="A8" s="14">
        <v>3</v>
      </c>
      <c r="B8" s="15" t="s">
        <v>13</v>
      </c>
      <c r="C8" s="17" t="s">
        <v>49</v>
      </c>
      <c r="D8" s="4" t="s">
        <v>82</v>
      </c>
      <c r="E8" s="5">
        <f t="shared" si="0"/>
        <v>8357000</v>
      </c>
      <c r="F8" s="16">
        <f t="shared" si="1"/>
        <v>4094999.9999999995</v>
      </c>
      <c r="G8" s="10"/>
    </row>
    <row r="9" spans="1:7" ht="16.8" x14ac:dyDescent="0.3">
      <c r="A9" s="14">
        <v>4</v>
      </c>
      <c r="B9" s="15" t="s">
        <v>14</v>
      </c>
      <c r="C9" s="17" t="s">
        <v>50</v>
      </c>
      <c r="D9" s="4" t="s">
        <v>83</v>
      </c>
      <c r="E9" s="5">
        <f t="shared" si="0"/>
        <v>2217000</v>
      </c>
      <c r="F9" s="16">
        <f t="shared" si="1"/>
        <v>1086400</v>
      </c>
      <c r="G9" s="10"/>
    </row>
    <row r="10" spans="1:7" ht="33.6" x14ac:dyDescent="0.3">
      <c r="A10" s="14">
        <v>5</v>
      </c>
      <c r="B10" s="15" t="s">
        <v>15</v>
      </c>
      <c r="C10" s="17" t="s">
        <v>51</v>
      </c>
      <c r="D10" s="4" t="s">
        <v>84</v>
      </c>
      <c r="E10" s="5">
        <f t="shared" si="0"/>
        <v>5214000</v>
      </c>
      <c r="F10" s="16">
        <f t="shared" si="1"/>
        <v>2555000</v>
      </c>
      <c r="G10" s="10"/>
    </row>
    <row r="11" spans="1:7" ht="16.8" x14ac:dyDescent="0.3">
      <c r="A11" s="14">
        <v>6</v>
      </c>
      <c r="B11" s="15" t="s">
        <v>16</v>
      </c>
      <c r="C11" s="17" t="s">
        <v>52</v>
      </c>
      <c r="D11" s="4" t="s">
        <v>85</v>
      </c>
      <c r="E11" s="5">
        <f t="shared" si="0"/>
        <v>2929000</v>
      </c>
      <c r="F11" s="16">
        <f t="shared" si="1"/>
        <v>1435000</v>
      </c>
      <c r="G11" s="10"/>
    </row>
    <row r="12" spans="1:7" ht="16.8" x14ac:dyDescent="0.3">
      <c r="A12" s="14">
        <v>7</v>
      </c>
      <c r="B12" s="15" t="s">
        <v>17</v>
      </c>
      <c r="C12" s="17" t="s">
        <v>53</v>
      </c>
      <c r="D12" s="4" t="s">
        <v>86</v>
      </c>
      <c r="E12" s="5">
        <f t="shared" si="0"/>
        <v>6686000</v>
      </c>
      <c r="F12" s="16">
        <f t="shared" si="1"/>
        <v>3276000</v>
      </c>
      <c r="G12" s="10"/>
    </row>
    <row r="13" spans="1:7" ht="33.6" x14ac:dyDescent="0.3">
      <c r="A13" s="14">
        <v>8</v>
      </c>
      <c r="B13" s="15" t="s">
        <v>18</v>
      </c>
      <c r="C13" s="17" t="s">
        <v>8</v>
      </c>
      <c r="D13" s="4" t="s">
        <v>87</v>
      </c>
      <c r="E13" s="5">
        <f t="shared" si="0"/>
        <v>186000</v>
      </c>
      <c r="F13" s="16">
        <f t="shared" si="1"/>
        <v>91000</v>
      </c>
      <c r="G13" s="10"/>
    </row>
    <row r="14" spans="1:7" ht="16.8" x14ac:dyDescent="0.3">
      <c r="A14" s="14">
        <v>9</v>
      </c>
      <c r="B14" s="15" t="s">
        <v>19</v>
      </c>
      <c r="C14" s="17" t="s">
        <v>54</v>
      </c>
      <c r="D14" s="4" t="s">
        <v>88</v>
      </c>
      <c r="E14" s="5">
        <f t="shared" si="0"/>
        <v>540000</v>
      </c>
      <c r="F14" s="16">
        <f t="shared" si="1"/>
        <v>264600</v>
      </c>
      <c r="G14" s="10"/>
    </row>
    <row r="15" spans="1:7" ht="16.8" x14ac:dyDescent="0.3">
      <c r="A15" s="14">
        <v>10</v>
      </c>
      <c r="B15" s="15" t="s">
        <v>20</v>
      </c>
      <c r="C15" s="17" t="s">
        <v>55</v>
      </c>
      <c r="D15" s="4" t="s">
        <v>89</v>
      </c>
      <c r="E15" s="5">
        <f t="shared" si="0"/>
        <v>140000000</v>
      </c>
      <c r="F15" s="16">
        <f t="shared" si="1"/>
        <v>68600000</v>
      </c>
      <c r="G15" s="10"/>
    </row>
    <row r="16" spans="1:7" ht="16.8" x14ac:dyDescent="0.3">
      <c r="A16" s="14">
        <v>11</v>
      </c>
      <c r="B16" s="15" t="s">
        <v>21</v>
      </c>
      <c r="C16" s="17" t="s">
        <v>56</v>
      </c>
      <c r="D16" s="4" t="s">
        <v>90</v>
      </c>
      <c r="E16" s="5">
        <f t="shared" si="0"/>
        <v>71429000</v>
      </c>
      <c r="F16" s="16">
        <f t="shared" si="1"/>
        <v>35000000</v>
      </c>
      <c r="G16" s="10"/>
    </row>
    <row r="17" spans="1:7" ht="16.8" x14ac:dyDescent="0.3">
      <c r="A17" s="14">
        <v>12</v>
      </c>
      <c r="B17" s="15" t="s">
        <v>22</v>
      </c>
      <c r="C17" s="17" t="s">
        <v>9</v>
      </c>
      <c r="D17" s="4" t="s">
        <v>91</v>
      </c>
      <c r="E17" s="5">
        <f t="shared" si="0"/>
        <v>120714000</v>
      </c>
      <c r="F17" s="16">
        <f t="shared" si="1"/>
        <v>59149999.999999993</v>
      </c>
      <c r="G17" s="10"/>
    </row>
    <row r="18" spans="1:7" ht="16.8" x14ac:dyDescent="0.3">
      <c r="A18" s="14">
        <v>13</v>
      </c>
      <c r="B18" s="15" t="s">
        <v>23</v>
      </c>
      <c r="C18" s="17" t="s">
        <v>57</v>
      </c>
      <c r="D18" s="4" t="s">
        <v>92</v>
      </c>
      <c r="E18" s="5">
        <f t="shared" si="0"/>
        <v>157143000</v>
      </c>
      <c r="F18" s="16">
        <f t="shared" si="1"/>
        <v>77000000</v>
      </c>
      <c r="G18" s="10"/>
    </row>
    <row r="19" spans="1:7" ht="16.8" x14ac:dyDescent="0.3">
      <c r="A19" s="14">
        <v>14</v>
      </c>
      <c r="B19" s="15" t="s">
        <v>24</v>
      </c>
      <c r="C19" s="17" t="s">
        <v>58</v>
      </c>
      <c r="D19" s="4" t="s">
        <v>93</v>
      </c>
      <c r="E19" s="5">
        <f t="shared" si="0"/>
        <v>6286000</v>
      </c>
      <c r="F19" s="16">
        <f t="shared" si="1"/>
        <v>3080000</v>
      </c>
      <c r="G19" s="10"/>
    </row>
    <row r="20" spans="1:7" ht="33.6" x14ac:dyDescent="0.3">
      <c r="A20" s="14">
        <v>15</v>
      </c>
      <c r="B20" s="15" t="s">
        <v>25</v>
      </c>
      <c r="C20" s="17" t="s">
        <v>59</v>
      </c>
      <c r="D20" s="4" t="s">
        <v>94</v>
      </c>
      <c r="E20" s="5">
        <f t="shared" si="0"/>
        <v>46355000</v>
      </c>
      <c r="F20" s="16">
        <f t="shared" si="1"/>
        <v>22713768</v>
      </c>
      <c r="G20" s="10"/>
    </row>
    <row r="21" spans="1:7" ht="33.6" x14ac:dyDescent="0.3">
      <c r="A21" s="14">
        <v>16</v>
      </c>
      <c r="B21" s="15" t="s">
        <v>26</v>
      </c>
      <c r="C21" s="17" t="s">
        <v>60</v>
      </c>
      <c r="D21" s="4" t="s">
        <v>95</v>
      </c>
      <c r="E21" s="5">
        <f t="shared" si="0"/>
        <v>3143000</v>
      </c>
      <c r="F21" s="16">
        <f t="shared" si="1"/>
        <v>1540000</v>
      </c>
      <c r="G21" s="10"/>
    </row>
    <row r="22" spans="1:7" ht="16.8" x14ac:dyDescent="0.3">
      <c r="A22" s="14">
        <v>17</v>
      </c>
      <c r="B22" s="15" t="s">
        <v>27</v>
      </c>
      <c r="C22" s="17" t="s">
        <v>61</v>
      </c>
      <c r="D22" s="4" t="s">
        <v>96</v>
      </c>
      <c r="E22" s="5">
        <f t="shared" si="0"/>
        <v>47857000</v>
      </c>
      <c r="F22" s="16">
        <f t="shared" si="1"/>
        <v>23450000</v>
      </c>
      <c r="G22" s="10"/>
    </row>
    <row r="23" spans="1:7" ht="33.6" x14ac:dyDescent="0.3">
      <c r="A23" s="14">
        <v>18</v>
      </c>
      <c r="B23" s="15" t="s">
        <v>28</v>
      </c>
      <c r="C23" s="17" t="s">
        <v>62</v>
      </c>
      <c r="D23" s="4" t="s">
        <v>97</v>
      </c>
      <c r="E23" s="5">
        <f t="shared" si="0"/>
        <v>107314000</v>
      </c>
      <c r="F23" s="16">
        <f t="shared" si="1"/>
        <v>52584000</v>
      </c>
      <c r="G23" s="10"/>
    </row>
    <row r="24" spans="1:7" ht="33.6" x14ac:dyDescent="0.3">
      <c r="A24" s="14">
        <v>19</v>
      </c>
      <c r="B24" s="15" t="s">
        <v>29</v>
      </c>
      <c r="C24" s="17" t="s">
        <v>63</v>
      </c>
      <c r="D24" s="4" t="s">
        <v>98</v>
      </c>
      <c r="E24" s="5">
        <f t="shared" si="0"/>
        <v>27857000</v>
      </c>
      <c r="F24" s="16">
        <f t="shared" si="1"/>
        <v>13650000</v>
      </c>
      <c r="G24" s="10"/>
    </row>
    <row r="25" spans="1:7" ht="16.8" x14ac:dyDescent="0.3">
      <c r="A25" s="14">
        <v>20</v>
      </c>
      <c r="B25" s="15" t="s">
        <v>30</v>
      </c>
      <c r="C25" s="17" t="s">
        <v>64</v>
      </c>
      <c r="D25" s="4" t="s">
        <v>99</v>
      </c>
      <c r="E25" s="5">
        <f t="shared" si="0"/>
        <v>13143000</v>
      </c>
      <c r="F25" s="16">
        <f t="shared" si="1"/>
        <v>6440000</v>
      </c>
      <c r="G25" s="10"/>
    </row>
    <row r="26" spans="1:7" ht="16.8" x14ac:dyDescent="0.3">
      <c r="A26" s="14">
        <v>21</v>
      </c>
      <c r="B26" s="15" t="s">
        <v>31</v>
      </c>
      <c r="C26" s="17" t="s">
        <v>65</v>
      </c>
      <c r="D26" s="4" t="s">
        <v>100</v>
      </c>
      <c r="E26" s="5">
        <f t="shared" si="0"/>
        <v>291000</v>
      </c>
      <c r="F26" s="16">
        <f t="shared" si="1"/>
        <v>142800</v>
      </c>
      <c r="G26" s="10"/>
    </row>
    <row r="27" spans="1:7" ht="16.8" x14ac:dyDescent="0.3">
      <c r="A27" s="14">
        <v>22</v>
      </c>
      <c r="B27" s="15" t="s">
        <v>32</v>
      </c>
      <c r="C27" s="17" t="s">
        <v>66</v>
      </c>
      <c r="D27" s="4" t="s">
        <v>101</v>
      </c>
      <c r="E27" s="5">
        <f t="shared" si="0"/>
        <v>1214000</v>
      </c>
      <c r="F27" s="16">
        <f t="shared" si="1"/>
        <v>595000</v>
      </c>
      <c r="G27" s="10"/>
    </row>
    <row r="28" spans="1:7" ht="16.8" x14ac:dyDescent="0.3">
      <c r="A28" s="14">
        <v>23</v>
      </c>
      <c r="B28" s="15" t="s">
        <v>33</v>
      </c>
      <c r="C28" s="17" t="s">
        <v>67</v>
      </c>
      <c r="D28" s="4" t="s">
        <v>102</v>
      </c>
      <c r="E28" s="5">
        <f t="shared" si="0"/>
        <v>150000000</v>
      </c>
      <c r="F28" s="16">
        <f t="shared" si="1"/>
        <v>73500000</v>
      </c>
      <c r="G28" s="10"/>
    </row>
    <row r="29" spans="1:7" ht="16.8" x14ac:dyDescent="0.3">
      <c r="A29" s="14">
        <v>24</v>
      </c>
      <c r="B29" s="15" t="s">
        <v>34</v>
      </c>
      <c r="C29" s="17" t="s">
        <v>68</v>
      </c>
      <c r="D29" s="4" t="s">
        <v>103</v>
      </c>
      <c r="E29" s="5">
        <f t="shared" si="0"/>
        <v>1598000</v>
      </c>
      <c r="F29" s="16">
        <f t="shared" si="1"/>
        <v>782922</v>
      </c>
      <c r="G29" s="10"/>
    </row>
    <row r="30" spans="1:7" ht="16.8" x14ac:dyDescent="0.3">
      <c r="A30" s="14">
        <v>25</v>
      </c>
      <c r="B30" s="15" t="s">
        <v>35</v>
      </c>
      <c r="C30" s="17" t="s">
        <v>69</v>
      </c>
      <c r="D30" s="4" t="s">
        <v>104</v>
      </c>
      <c r="E30" s="5">
        <f t="shared" si="0"/>
        <v>1686000</v>
      </c>
      <c r="F30" s="16">
        <f t="shared" si="1"/>
        <v>826000</v>
      </c>
      <c r="G30" s="10"/>
    </row>
    <row r="31" spans="1:7" ht="16.8" x14ac:dyDescent="0.3">
      <c r="A31" s="14">
        <v>26</v>
      </c>
      <c r="B31" s="15" t="s">
        <v>36</v>
      </c>
      <c r="C31" s="17" t="s">
        <v>70</v>
      </c>
      <c r="D31" s="4" t="s">
        <v>105</v>
      </c>
      <c r="E31" s="5">
        <f t="shared" si="0"/>
        <v>5757000</v>
      </c>
      <c r="F31" s="16">
        <f t="shared" si="1"/>
        <v>2821000</v>
      </c>
      <c r="G31" s="10"/>
    </row>
    <row r="32" spans="1:7" ht="33.6" x14ac:dyDescent="0.3">
      <c r="A32" s="14">
        <v>27</v>
      </c>
      <c r="B32" s="15" t="s">
        <v>37</v>
      </c>
      <c r="C32" s="17" t="s">
        <v>71</v>
      </c>
      <c r="D32" s="4" t="s">
        <v>106</v>
      </c>
      <c r="E32" s="5">
        <f t="shared" si="0"/>
        <v>104400000</v>
      </c>
      <c r="F32" s="16">
        <f t="shared" si="1"/>
        <v>51156000</v>
      </c>
      <c r="G32" s="10"/>
    </row>
    <row r="33" spans="1:7" ht="16.8" x14ac:dyDescent="0.3">
      <c r="A33" s="14">
        <v>28</v>
      </c>
      <c r="B33" s="15" t="s">
        <v>38</v>
      </c>
      <c r="C33" s="17" t="s">
        <v>72</v>
      </c>
      <c r="D33" s="4" t="s">
        <v>107</v>
      </c>
      <c r="E33" s="5">
        <f t="shared" si="0"/>
        <v>131429000</v>
      </c>
      <c r="F33" s="16">
        <f t="shared" si="1"/>
        <v>64399999.999999993</v>
      </c>
      <c r="G33" s="10"/>
    </row>
    <row r="34" spans="1:7" ht="16.8" x14ac:dyDescent="0.3">
      <c r="A34" s="14">
        <v>29</v>
      </c>
      <c r="B34" s="15" t="s">
        <v>39</v>
      </c>
      <c r="C34" s="17" t="s">
        <v>73</v>
      </c>
      <c r="D34" s="4" t="s">
        <v>108</v>
      </c>
      <c r="E34" s="5">
        <f t="shared" si="0"/>
        <v>34057000</v>
      </c>
      <c r="F34" s="16">
        <f t="shared" si="1"/>
        <v>16687999.999999998</v>
      </c>
      <c r="G34" s="10"/>
    </row>
    <row r="35" spans="1:7" ht="16.8" x14ac:dyDescent="0.3">
      <c r="A35" s="14">
        <v>30</v>
      </c>
      <c r="B35" s="15" t="s">
        <v>40</v>
      </c>
      <c r="C35" s="17" t="s">
        <v>74</v>
      </c>
      <c r="D35" s="4" t="s">
        <v>109</v>
      </c>
      <c r="E35" s="5">
        <f t="shared" si="0"/>
        <v>18000000</v>
      </c>
      <c r="F35" s="16">
        <f t="shared" si="1"/>
        <v>8820000</v>
      </c>
      <c r="G35" s="10"/>
    </row>
    <row r="36" spans="1:7" ht="16.8" x14ac:dyDescent="0.3">
      <c r="A36" s="14">
        <v>31</v>
      </c>
      <c r="B36" s="15" t="s">
        <v>41</v>
      </c>
      <c r="C36" s="17" t="s">
        <v>75</v>
      </c>
      <c r="D36" s="4" t="s">
        <v>110</v>
      </c>
      <c r="E36" s="5">
        <f t="shared" si="0"/>
        <v>8286000</v>
      </c>
      <c r="F36" s="16">
        <f t="shared" si="1"/>
        <v>4059999.9999999995</v>
      </c>
      <c r="G36" s="10"/>
    </row>
    <row r="37" spans="1:7" ht="33.6" x14ac:dyDescent="0.3">
      <c r="A37" s="14">
        <v>32</v>
      </c>
      <c r="B37" s="15" t="s">
        <v>42</v>
      </c>
      <c r="C37" s="17" t="s">
        <v>76</v>
      </c>
      <c r="D37" s="4" t="s">
        <v>111</v>
      </c>
      <c r="E37" s="5">
        <f t="shared" si="0"/>
        <v>36000000</v>
      </c>
      <c r="F37" s="16">
        <f t="shared" si="1"/>
        <v>17640000</v>
      </c>
      <c r="G37" s="10"/>
    </row>
    <row r="38" spans="1:7" ht="16.8" x14ac:dyDescent="0.3">
      <c r="A38" s="14">
        <v>33</v>
      </c>
      <c r="B38" s="15" t="s">
        <v>43</v>
      </c>
      <c r="C38" s="17" t="s">
        <v>10</v>
      </c>
      <c r="D38" s="4" t="s">
        <v>112</v>
      </c>
      <c r="E38" s="5">
        <f t="shared" si="0"/>
        <v>46429000</v>
      </c>
      <c r="F38" s="16">
        <f t="shared" si="1"/>
        <v>22750000</v>
      </c>
      <c r="G38" s="10"/>
    </row>
    <row r="39" spans="1:7" ht="16.8" x14ac:dyDescent="0.3">
      <c r="A39" s="14">
        <v>34</v>
      </c>
      <c r="B39" s="15" t="s">
        <v>44</v>
      </c>
      <c r="C39" s="17" t="s">
        <v>77</v>
      </c>
      <c r="D39" s="4" t="s">
        <v>113</v>
      </c>
      <c r="E39" s="5">
        <f t="shared" si="0"/>
        <v>52500000</v>
      </c>
      <c r="F39" s="16">
        <f t="shared" si="1"/>
        <v>25725000</v>
      </c>
      <c r="G39" s="10"/>
    </row>
    <row r="40" spans="1:7" ht="16.8" x14ac:dyDescent="0.3">
      <c r="A40" s="14">
        <v>35</v>
      </c>
      <c r="B40" s="15" t="s">
        <v>45</v>
      </c>
      <c r="C40" s="17" t="s">
        <v>78</v>
      </c>
      <c r="D40" s="4" t="s">
        <v>114</v>
      </c>
      <c r="E40" s="5">
        <f t="shared" si="0"/>
        <v>21429000</v>
      </c>
      <c r="F40" s="16">
        <f t="shared" si="1"/>
        <v>10500000</v>
      </c>
      <c r="G40" s="10"/>
    </row>
    <row r="41" spans="1:7" ht="67.2" x14ac:dyDescent="0.3">
      <c r="A41" s="14">
        <v>36</v>
      </c>
      <c r="B41" s="15" t="s">
        <v>46</v>
      </c>
      <c r="C41" s="17" t="s">
        <v>79</v>
      </c>
      <c r="D41" s="4" t="s">
        <v>115</v>
      </c>
      <c r="E41" s="5">
        <f t="shared" si="0"/>
        <v>27143000</v>
      </c>
      <c r="F41" s="16">
        <f t="shared" si="1"/>
        <v>13300000</v>
      </c>
      <c r="G41" s="10"/>
    </row>
  </sheetData>
  <mergeCells count="1">
    <mergeCell ref="A1:G3"/>
  </mergeCells>
  <dataValidations count="1">
    <dataValidation type="decimal" showErrorMessage="1" errorTitle="Lưu ý" error="Nhập số lớn hơn 0 và nhỏ hơn 999,999,999,999,999" promptTitle="Lưu ý" prompt="Nhập số lớn hơn 0 và nhỏ hơn 999,999,999,999,999" sqref="E6:F41" xr:uid="{00000000-0002-0000-0000-000000000000}">
      <formula1>0</formula1>
      <formula2>999999999999999</formula2>
    </dataValidation>
  </dataValidation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X. Bảng tiêu chuẩn đánh gi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2025-06-04T02:37:14Z</dcterms:created>
  <dcterms:modified xsi:type="dcterms:W3CDTF">2025-07-10T15:22:25Z</dcterms:modified>
  <cp:category/>
</cp:coreProperties>
</file>